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0" windowWidth="12120" windowHeight="8700"/>
  </bookViews>
  <sheets>
    <sheet name="березень" sheetId="4" r:id="rId1"/>
  </sheets>
  <calcPr calcId="145621"/>
</workbook>
</file>

<file path=xl/calcChain.xml><?xml version="1.0" encoding="utf-8"?>
<calcChain xmlns="http://schemas.openxmlformats.org/spreadsheetml/2006/main">
  <c r="G47" i="4" l="1"/>
  <c r="J48" i="4" l="1"/>
  <c r="I48" i="4"/>
  <c r="H48" i="4"/>
  <c r="G48" i="4"/>
  <c r="J38" i="4"/>
  <c r="I38" i="4"/>
  <c r="H38" i="4"/>
  <c r="G38" i="4"/>
  <c r="J12" i="4" l="1"/>
  <c r="J52" i="4" s="1"/>
  <c r="I12" i="4"/>
  <c r="I52" i="4" s="1"/>
  <c r="H12" i="4"/>
  <c r="H52" i="4" s="1"/>
  <c r="G50" i="4"/>
  <c r="G51" i="4"/>
  <c r="G42" i="4"/>
  <c r="G41" i="4"/>
  <c r="G39" i="4"/>
  <c r="G43" i="4"/>
  <c r="G37" i="4"/>
  <c r="G32" i="4" l="1"/>
  <c r="G33" i="4"/>
  <c r="G34" i="4"/>
  <c r="G35" i="4"/>
  <c r="G12" i="4" s="1"/>
  <c r="G52" i="4" s="1"/>
  <c r="G30" i="4"/>
  <c r="G31" i="4"/>
  <c r="G19" i="4"/>
  <c r="G15" i="4"/>
  <c r="G18" i="4"/>
  <c r="G29" i="4"/>
  <c r="G28" i="4"/>
  <c r="G27" i="4"/>
  <c r="G17" i="4"/>
  <c r="G22" i="4"/>
  <c r="G20" i="4"/>
  <c r="G21" i="4"/>
  <c r="G24" i="4"/>
  <c r="G23" i="4"/>
  <c r="G14" i="4"/>
  <c r="G13" i="4"/>
  <c r="G45" i="4"/>
  <c r="G26" i="4" l="1"/>
  <c r="G25" i="4"/>
  <c r="J46" i="4"/>
  <c r="I46" i="4"/>
  <c r="H46" i="4"/>
  <c r="G46" i="4"/>
  <c r="J36" i="4"/>
  <c r="I36" i="4"/>
  <c r="H36" i="4"/>
  <c r="G36" i="4"/>
  <c r="G40" i="4" l="1"/>
</calcChain>
</file>

<file path=xl/sharedStrings.xml><?xml version="1.0" encoding="utf-8"?>
<sst xmlns="http://schemas.openxmlformats.org/spreadsheetml/2006/main" count="179" uniqueCount="142">
  <si>
    <t>Загальний фонд</t>
  </si>
  <si>
    <t>Спеціальний фонд</t>
  </si>
  <si>
    <t>Керуючий справами районної ради</t>
  </si>
  <si>
    <t>до рішення районної ради</t>
  </si>
  <si>
    <t>Разом</t>
  </si>
  <si>
    <t>С.Сагаль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</si>
  <si>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</si>
  <si>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0218410</t>
  </si>
  <si>
    <t>8410</t>
  </si>
  <si>
    <t>0830</t>
  </si>
  <si>
    <t>Фінансова підтримка засобів масової інформації</t>
  </si>
  <si>
    <t>КПКВКМБ</t>
  </si>
  <si>
    <t>Код типової програмної класифікації видатків та кредитування бюджету</t>
  </si>
  <si>
    <t>Код  функціональної класифікації видатків та кредитування бюджету</t>
  </si>
  <si>
    <t>Найменування місцевої  програми</t>
  </si>
  <si>
    <t>Дата та номер документа, яким затверджено місцеву  програму</t>
  </si>
  <si>
    <t>Усього</t>
  </si>
  <si>
    <t>в т.ч. бюджет розвитку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</si>
  <si>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</si>
  <si>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0813180</t>
  </si>
  <si>
    <t>Управління соціального захисту населення Яворівської райдержажміністрації</t>
  </si>
  <si>
    <t>Розподіл витрат районного бюджету Яворівського району на реалізацію районних програм у 2020 році</t>
  </si>
  <si>
    <t>гривень</t>
  </si>
  <si>
    <t>код бюджету</t>
  </si>
  <si>
    <t>Програма розвитку комунального підприємства "Яворівське районне радіомовлення "на 2020 рік</t>
  </si>
  <si>
    <t>Додаток № 6</t>
  </si>
  <si>
    <t>рішення районної ради від 17.12.2019№555</t>
  </si>
  <si>
    <t>рішення районної ради від 17.12.2019 №554</t>
  </si>
  <si>
    <t>"Про внесення змін до районного  бюджету Яворівського району  на 2020 рік"</t>
  </si>
  <si>
    <t>Програма забезпечення діяльності Яворівської районної ради  та виконання депутатами районної ради своїх повноважень на 2020 рік</t>
  </si>
  <si>
    <t>Програма національно-патріотичного виховання, розвитку духовності  та зміцення моральних засад молоді Яворівщини на 2020 рік</t>
  </si>
  <si>
    <t>Відділ освіти райдержадміністрація</t>
  </si>
  <si>
    <t>О610000</t>
  </si>
  <si>
    <t>О210000</t>
  </si>
  <si>
    <t>Програма підтримки агропромислового комплексу в Яворівському районі на 2020 рік</t>
  </si>
  <si>
    <t>Програма забезпечення заходів територіальної оборони, мобілізаційних заходів, призову громадян на строкову військову службу та військову службу за контрактом на території Яворівського району на 2020 рік</t>
  </si>
  <si>
    <t>Програма забезпечення заходів щодо вшанування пам"яті новітнії героїв України, учасників АТО/ООС , Героїв Небесної Сотні, розбудови громадянського суспільства, консолідації суспільсьтва, налагодження діалогу між владою та громадскістю, вихованню патріотизму, реалізації державної політики України  щодо її європейської перспективи на 2020 рік</t>
  </si>
  <si>
    <t>Програма енергозбереження для населення та ОСББ Яворівського району на 2020 рік</t>
  </si>
  <si>
    <t>Районна комплексна програма розвитку цивільного захисту та забезпечення техногенно-екологічної та пожежної безпеки Яворівського району на 2020 рік</t>
  </si>
  <si>
    <t>Програма розвитку малого підприємництва у Яворівському районі на 2020 рік</t>
  </si>
  <si>
    <t xml:space="preserve">Програма комплексного розвитку території Яворівського району Львівської області на 2018-2020 роки </t>
  </si>
  <si>
    <t>Програма забезпечення житлом дітей - сиріт, дітей, позбавлених батьківського піклування та осіб з їх числа у Яворівському районі на 2019-2021 роки</t>
  </si>
  <si>
    <t>Програма підтримки військових формувань, які розташовані на території Яворівського району, на 2020 рік</t>
  </si>
  <si>
    <t>Програма забезпечення виконання Яворівською районною державною адміністрацією делегованих повноважень на 2020 рік</t>
  </si>
  <si>
    <t>Програма покращення системи казначейського обслуговування розпорядників, одержувачів бюджетних коштів та інших клієнтів Управлінням Державної казначейськї служби України в Яворівському районі Львівської області на 2019-2020 роки</t>
  </si>
  <si>
    <t>Програма сприяння діяльності управлінню Служби безпеки України у Львівській області на 2020 рік</t>
  </si>
  <si>
    <t>Програма підтримки діяльності правоохоронних органів в контексті взаємодії з органами місцевого самоврядування на 2020 рік</t>
  </si>
  <si>
    <t>Програма поліпшення сервісу обслуговування платників Яворівського району на 2020 рік</t>
  </si>
  <si>
    <t>Програма попередження ускладнення епідемічної ситуації при надзвичайних подіях та профілактики спалахів інфекційних хвороб в Яворівському районі на 2020 рік</t>
  </si>
  <si>
    <t>Програма по охороні об"єктів культурної спадщини Яворівського району Львівської області на 2019-2020 роки"</t>
  </si>
  <si>
    <t>Програма розвитку дорожнього руху та його безпеки у Яворівському районі на 2019 -2021 роки</t>
  </si>
  <si>
    <t>Програма підтримки індивідувального житлового будівництва на селі "Власний дім на 2016-2020 роки"</t>
  </si>
  <si>
    <t>рішення районної ради від 19.04.2016 №77(зі змінами)</t>
  </si>
  <si>
    <t>рішення районної ради від 01.03.2019№472(зі змінами)</t>
  </si>
  <si>
    <t>О816083</t>
  </si>
  <si>
    <t>Інша діяльність у сфері державного управління</t>
  </si>
  <si>
    <t>0210180</t>
  </si>
  <si>
    <t>О180</t>
  </si>
  <si>
    <t>О133</t>
  </si>
  <si>
    <t>0217110</t>
  </si>
  <si>
    <t>О421</t>
  </si>
  <si>
    <t>Реалізація програм у галузі сільського господарства</t>
  </si>
  <si>
    <t>Проектування, реставрація та охорона пам"яток архітектури</t>
  </si>
  <si>
    <t>О443</t>
  </si>
  <si>
    <t>0217340</t>
  </si>
  <si>
    <t>рішення районної ради від 17.05.2019 №493(зі змінами)</t>
  </si>
  <si>
    <t>0217461</t>
  </si>
  <si>
    <t>О456</t>
  </si>
  <si>
    <t>Утримання та розвиток автомобільних доріг та дорожньої інфраструктури за рахунок коштів місцевих бюджетів</t>
  </si>
  <si>
    <t>Сприяння розвитку малого та середнього підприємництва</t>
  </si>
  <si>
    <t>0217610</t>
  </si>
  <si>
    <t>О411</t>
  </si>
  <si>
    <t>Заходи з енергозбереження</t>
  </si>
  <si>
    <t>О217640</t>
  </si>
  <si>
    <t>О470</t>
  </si>
  <si>
    <t>О490</t>
  </si>
  <si>
    <t>Інші заходи пов"язані з економічною діяльністю</t>
  </si>
  <si>
    <t>О217693</t>
  </si>
  <si>
    <t>О611162</t>
  </si>
  <si>
    <t>О990</t>
  </si>
  <si>
    <t>Інші програми та заходи у сфері освіти</t>
  </si>
  <si>
    <t>рішення районної ради від 01.03.2019 №474 (зі змінами)</t>
  </si>
  <si>
    <t>Програма запобігання і протидії домашньому насильству, насильству за ознакою статі та  торгівлі людьми в Яворівському районі на 2020 рік</t>
  </si>
  <si>
    <t>Комплексна програма соціальної підтримки учасників АТО/ООС, сімей Героїв Небесної Сотні на 2020 рік</t>
  </si>
  <si>
    <t>Програма проведення діагностичних, протиепізоотичних, лікувально-профілактичних заходів проти незаразних, інфекційних, інвазійних, антропозооносних захворювань на території Яворівського району на 2020 рік</t>
  </si>
  <si>
    <t>Програма  фінансової підтримки ветеранських організацій та громадських організацій осіб з інвалідністю Яворівського району на 2020 рік</t>
  </si>
  <si>
    <t>0813122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</si>
  <si>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</si>
  <si>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0813192</t>
  </si>
  <si>
    <t>Інші заходи у сфері соціального захисту і соціального забезпечення</t>
  </si>
  <si>
    <t>Інші субвенції з місцевого бюджету</t>
  </si>
  <si>
    <t>Проектні, ремонтно-будівельні роботи, придбання житла та приміщень для розвитку сімейних та інших форм виховання, наближених до сімейних та забезпечення житлом дітей-сиріт, дітей, позбавлених батьківського піклування, осіб з їх числа</t>
  </si>
  <si>
    <t>О610</t>
  </si>
  <si>
    <t>Інші заходи та заклади молодіжної політики</t>
  </si>
  <si>
    <t>Фінансове управління райдержадміністрації ( в частині надання міжбюджетних трансфертів)</t>
  </si>
  <si>
    <t>Відділ культури, туризму, молоді та спорту райдержадміністрації</t>
  </si>
  <si>
    <t>1010000</t>
  </si>
  <si>
    <t>0810000</t>
  </si>
  <si>
    <t>Яворівська районна державна адміністрація</t>
  </si>
  <si>
    <t>Інші  заходи у сфері соціального захисту і соціального забезпечення</t>
  </si>
  <si>
    <t>Субвенція з місцевого бюджету державному бюджету на виконання програм соціально-економічного розвитку регіонів</t>
  </si>
  <si>
    <t>Розроблення схем планування та забудови територій (містобудівної документації)</t>
  </si>
  <si>
    <t>О217350</t>
  </si>
  <si>
    <t>О219800</t>
  </si>
  <si>
    <t>О218831</t>
  </si>
  <si>
    <t>О213242</t>
  </si>
  <si>
    <t>О218220</t>
  </si>
  <si>
    <t>Заходи та роботи з мобілізаційної підготовки місцевого значення</t>
  </si>
  <si>
    <t>рішення районної ради від 28.02.2018 №331(зі змінами)</t>
  </si>
  <si>
    <t>рішення районної ради від 28.02.2018№331 (зі змінами)</t>
  </si>
  <si>
    <t>Заходи із запобігання та ліквідації наслідків надзвичайних ситуацій та наслідків стихійного лиха</t>
  </si>
  <si>
    <t>Інші заходи громадського порядку та безпеки</t>
  </si>
  <si>
    <t>О380</t>
  </si>
  <si>
    <t>О320</t>
  </si>
  <si>
    <t>Заходи державної політики із забезпечення рівних прав та можливостей жінок та чоловіків</t>
  </si>
  <si>
    <t>О813242</t>
  </si>
  <si>
    <t>О218230</t>
  </si>
  <si>
    <t>О218110</t>
  </si>
  <si>
    <t>Надіння довгострокових кредитів індивідуальним забудівникам житла на селі</t>
  </si>
  <si>
    <t>від 05.03.2020 № 583</t>
  </si>
  <si>
    <t>рішення районної ради від 05.03.2020№595</t>
  </si>
  <si>
    <t>рішення районної ради від 05.03.2020№606</t>
  </si>
  <si>
    <t>рішення районної ради від 05.03.2020№602</t>
  </si>
  <si>
    <t>рішення районної ради від 05.03.2020№608</t>
  </si>
  <si>
    <t>рішення районної ради від 05.03.2020№605</t>
  </si>
  <si>
    <t>рішення районної ради від 05.03.2020№600</t>
  </si>
  <si>
    <t>рішення районної ради від 05.03.2020№607</t>
  </si>
  <si>
    <t>рішення районної ради від 05.03.2020№598</t>
  </si>
  <si>
    <t>рішення районної ради від 05.03.2020№603</t>
  </si>
  <si>
    <t>рішення районної ради від 05.03.2020№596</t>
  </si>
  <si>
    <t>рішення районної ради від 05.03.2020№597</t>
  </si>
  <si>
    <t>рішення районної ради від 05.03.2020№604</t>
  </si>
  <si>
    <t>рішення районної ради від 05.03.2020№599</t>
  </si>
  <si>
    <t>рішення районної ради від 05.03.2020№592</t>
  </si>
  <si>
    <t>рішення районної ради від 05.03.2020№590</t>
  </si>
  <si>
    <t>Комплексна програма соціальної підтримки окремих категорій громадян- мешканців Яворівського району на 2020 рік в частині надання допомог</t>
  </si>
  <si>
    <t>рішення районної ради від 05.03.2020№591</t>
  </si>
  <si>
    <t>рішення районної ради від 05.03.2020№609</t>
  </si>
  <si>
    <t>рішення районної ради від 05.03.2020№594</t>
  </si>
  <si>
    <t>рішення районної ради від 05.03.2020№601</t>
  </si>
  <si>
    <t>рішення районної ради від 05.03.2020№610</t>
  </si>
  <si>
    <t>Комплексна програма соціальної підтримки окремих категорій громадян - мешканців Яворівського району на 2020 рік в частині надання пільг та компенсацій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</si>
</sst>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0" xfId="0" applyAlignment="1"/>
    <xf numFmtId="0" fontId="2" fillId="0" borderId="0" xfId="0" applyFont="1" applyAlignment="1"/>
    <xf numFmtId="164" fontId="0" fillId="0" borderId="0" xfId="0" applyNumberFormat="1" applyAlignme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16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7" fillId="0" borderId="0" xfId="0" applyFont="1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/>
    <xf numFmtId="0" fontId="6" fillId="0" borderId="1" xfId="0" applyFont="1" applyBorder="1" applyAlignment="1">
      <alignment horizontal="center" wrapText="1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2" fontId="15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2" fontId="10" fillId="0" borderId="1" xfId="0" quotePrefix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7" fillId="0" borderId="0" xfId="0" applyFont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2" fontId="16" fillId="2" borderId="1" xfId="0" quotePrefix="1" applyNumberFormat="1" applyFont="1" applyFill="1" applyBorder="1" applyAlignment="1">
      <alignment horizontal="center" vertical="center" wrapText="1"/>
    </xf>
    <xf numFmtId="2" fontId="11" fillId="2" borderId="1" xfId="0" quotePrefix="1" applyNumberFormat="1" applyFont="1" applyFill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1" fontId="10" fillId="0" borderId="3" xfId="0" quotePrefix="1" applyNumberFormat="1" applyFont="1" applyBorder="1" applyAlignment="1">
      <alignment horizontal="center" vertical="center" wrapText="1"/>
    </xf>
    <xf numFmtId="2" fontId="10" fillId="0" borderId="3" xfId="0" quotePrefix="1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2" fontId="15" fillId="0" borderId="2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2" fontId="16" fillId="3" borderId="3" xfId="0" quotePrefix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quotePrefix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2" fontId="10" fillId="3" borderId="3" xfId="0" quotePrefix="1" applyNumberFormat="1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5" fillId="0" borderId="2" xfId="0" quotePrefix="1" applyNumberFormat="1" applyFont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10" fillId="0" borderId="2" xfId="0" quotePrefix="1" applyNumberFormat="1" applyFont="1" applyBorder="1" applyAlignment="1">
      <alignment horizontal="center" vertical="center" wrapText="1"/>
    </xf>
    <xf numFmtId="2" fontId="10" fillId="0" borderId="4" xfId="0" quotePrefix="1" applyNumberFormat="1" applyFont="1" applyBorder="1" applyAlignment="1">
      <alignment horizontal="center" vertical="center" wrapText="1"/>
    </xf>
    <xf numFmtId="2" fontId="10" fillId="0" borderId="3" xfId="0" quotePrefix="1" applyNumberFormat="1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1" fontId="10" fillId="0" borderId="2" xfId="0" quotePrefix="1" applyNumberFormat="1" applyFont="1" applyBorder="1" applyAlignment="1">
      <alignment horizontal="center" vertical="center" wrapText="1"/>
    </xf>
    <xf numFmtId="1" fontId="10" fillId="0" borderId="4" xfId="0" quotePrefix="1" applyNumberFormat="1" applyFont="1" applyBorder="1" applyAlignment="1">
      <alignment horizontal="center" vertical="center" wrapText="1"/>
    </xf>
    <xf numFmtId="1" fontId="10" fillId="0" borderId="3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" fontId="15" fillId="0" borderId="1" xfId="0" quotePrefix="1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zoomScale="80" zoomScaleNormal="80" workbookViewId="0">
      <pane xSplit="4" ySplit="10" topLeftCell="E46" activePane="bottomRight" state="frozen"/>
      <selection pane="topRight" activeCell="E1" sqref="E1"/>
      <selection pane="bottomLeft" activeCell="A11" sqref="A11"/>
      <selection pane="bottomRight" activeCell="C47" sqref="C47"/>
    </sheetView>
  </sheetViews>
  <sheetFormatPr defaultRowHeight="12.75" x14ac:dyDescent="0.2"/>
  <cols>
    <col min="1" max="1" width="11.85546875" customWidth="1"/>
    <col min="2" max="2" width="10.7109375" customWidth="1"/>
    <col min="3" max="3" width="11" customWidth="1"/>
    <col min="4" max="4" width="35.28515625" customWidth="1"/>
    <col min="5" max="5" width="42.28515625" customWidth="1"/>
    <col min="6" max="6" width="18.42578125" customWidth="1"/>
    <col min="7" max="7" width="14.7109375" customWidth="1"/>
    <col min="8" max="8" width="13" customWidth="1"/>
    <col min="9" max="10" width="11.7109375" customWidth="1"/>
    <col min="12" max="12" width="11.140625" bestFit="1" customWidth="1"/>
  </cols>
  <sheetData>
    <row r="1" spans="1:12" x14ac:dyDescent="0.2">
      <c r="G1" t="s">
        <v>25</v>
      </c>
      <c r="J1" s="42"/>
    </row>
    <row r="2" spans="1:12" x14ac:dyDescent="0.2">
      <c r="G2" t="s">
        <v>3</v>
      </c>
    </row>
    <row r="3" spans="1:12" x14ac:dyDescent="0.2">
      <c r="A3" s="42"/>
      <c r="B3" s="42"/>
      <c r="G3" t="s">
        <v>119</v>
      </c>
    </row>
    <row r="4" spans="1:12" ht="29.25" customHeight="1" x14ac:dyDescent="0.2">
      <c r="A4" s="80">
        <v>13320200000</v>
      </c>
      <c r="B4" s="80"/>
      <c r="G4" s="90" t="s">
        <v>28</v>
      </c>
      <c r="H4" s="90"/>
      <c r="I4" s="90"/>
      <c r="J4" s="90"/>
    </row>
    <row r="5" spans="1:12" ht="12.75" customHeight="1" x14ac:dyDescent="0.2">
      <c r="A5" s="80" t="s">
        <v>23</v>
      </c>
      <c r="B5" s="80"/>
      <c r="C5" s="4"/>
      <c r="H5" s="3"/>
      <c r="I5" s="3"/>
      <c r="J5" s="3"/>
    </row>
    <row r="6" spans="1:12" ht="18" x14ac:dyDescent="0.25">
      <c r="A6" s="91" t="s">
        <v>21</v>
      </c>
      <c r="B6" s="91"/>
      <c r="C6" s="91"/>
      <c r="D6" s="91"/>
      <c r="E6" s="91"/>
      <c r="F6" s="91"/>
      <c r="G6" s="91"/>
      <c r="H6" s="91"/>
      <c r="I6" s="91"/>
      <c r="J6" s="91"/>
    </row>
    <row r="7" spans="1:12" ht="17.25" customHeigh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</row>
    <row r="8" spans="1:12" ht="17.2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t="s">
        <v>22</v>
      </c>
    </row>
    <row r="9" spans="1:12" ht="21" customHeight="1" x14ac:dyDescent="0.2">
      <c r="A9" s="93" t="s">
        <v>11</v>
      </c>
      <c r="B9" s="93" t="s">
        <v>12</v>
      </c>
      <c r="C9" s="93" t="s">
        <v>13</v>
      </c>
      <c r="D9" s="93" t="s">
        <v>6</v>
      </c>
      <c r="E9" s="93" t="s">
        <v>14</v>
      </c>
      <c r="F9" s="93" t="s">
        <v>15</v>
      </c>
      <c r="G9" s="93" t="s">
        <v>16</v>
      </c>
      <c r="H9" s="93" t="s">
        <v>0</v>
      </c>
      <c r="I9" s="92" t="s">
        <v>1</v>
      </c>
      <c r="J9" s="92"/>
    </row>
    <row r="10" spans="1:12" ht="126.75" customHeight="1" x14ac:dyDescent="0.25">
      <c r="A10" s="94"/>
      <c r="B10" s="94"/>
      <c r="C10" s="94"/>
      <c r="D10" s="94"/>
      <c r="E10" s="94"/>
      <c r="F10" s="94"/>
      <c r="G10" s="94"/>
      <c r="H10" s="94"/>
      <c r="I10" s="22" t="s">
        <v>16</v>
      </c>
      <c r="J10" s="22" t="s">
        <v>17</v>
      </c>
      <c r="K10" s="1"/>
      <c r="L10" s="1"/>
    </row>
    <row r="11" spans="1:12" ht="14.25" customHeight="1" x14ac:dyDescent="0.2">
      <c r="A11" s="25">
        <v>1</v>
      </c>
      <c r="B11" s="25">
        <v>2</v>
      </c>
      <c r="C11" s="25">
        <v>3</v>
      </c>
      <c r="D11" s="25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26">
        <v>10</v>
      </c>
      <c r="K11" s="1"/>
      <c r="L11" s="1"/>
    </row>
    <row r="12" spans="1:12" ht="33" customHeight="1" x14ac:dyDescent="0.25">
      <c r="A12" s="38" t="s">
        <v>33</v>
      </c>
      <c r="B12" s="38"/>
      <c r="C12" s="38"/>
      <c r="D12" s="37" t="s">
        <v>98</v>
      </c>
      <c r="E12" s="39"/>
      <c r="F12" s="39"/>
      <c r="G12" s="78">
        <f>SUM(G13:G35)</f>
        <v>14021100</v>
      </c>
      <c r="H12" s="78">
        <f t="shared" ref="H12:J12" si="0">SUM(H13:H35)</f>
        <v>11390800</v>
      </c>
      <c r="I12" s="78">
        <f t="shared" si="0"/>
        <v>2630300</v>
      </c>
      <c r="J12" s="78">
        <f t="shared" si="0"/>
        <v>2630300</v>
      </c>
      <c r="K12" s="1"/>
      <c r="L12" s="1"/>
    </row>
    <row r="13" spans="1:12" ht="68.25" customHeight="1" x14ac:dyDescent="0.25">
      <c r="A13" s="30" t="s">
        <v>56</v>
      </c>
      <c r="B13" s="66" t="s">
        <v>57</v>
      </c>
      <c r="C13" s="66" t="s">
        <v>58</v>
      </c>
      <c r="D13" s="63" t="s">
        <v>55</v>
      </c>
      <c r="E13" s="29" t="s">
        <v>29</v>
      </c>
      <c r="F13" s="29" t="s">
        <v>120</v>
      </c>
      <c r="G13" s="73">
        <f>+H13+I13</f>
        <v>420000</v>
      </c>
      <c r="H13" s="54">
        <v>420000</v>
      </c>
      <c r="I13" s="55"/>
      <c r="J13" s="64"/>
      <c r="K13" s="1"/>
      <c r="L13" s="1"/>
    </row>
    <row r="14" spans="1:12" ht="50.25" customHeight="1" x14ac:dyDescent="0.25">
      <c r="A14" s="30" t="s">
        <v>59</v>
      </c>
      <c r="B14" s="66">
        <v>7110</v>
      </c>
      <c r="C14" s="66" t="s">
        <v>60</v>
      </c>
      <c r="D14" s="63" t="s">
        <v>61</v>
      </c>
      <c r="E14" s="29" t="s">
        <v>34</v>
      </c>
      <c r="F14" s="29" t="s">
        <v>121</v>
      </c>
      <c r="G14" s="64">
        <f>+H14+I14</f>
        <v>200000</v>
      </c>
      <c r="H14" s="74">
        <v>200000</v>
      </c>
      <c r="I14" s="64"/>
      <c r="J14" s="64"/>
      <c r="K14" s="1"/>
      <c r="L14" s="1"/>
    </row>
    <row r="15" spans="1:12" ht="70.5" customHeight="1" x14ac:dyDescent="0.25">
      <c r="A15" s="30" t="s">
        <v>64</v>
      </c>
      <c r="B15" s="66">
        <v>7340</v>
      </c>
      <c r="C15" s="66" t="s">
        <v>63</v>
      </c>
      <c r="D15" s="63" t="s">
        <v>62</v>
      </c>
      <c r="E15" s="29" t="s">
        <v>49</v>
      </c>
      <c r="F15" s="29" t="s">
        <v>65</v>
      </c>
      <c r="G15" s="76">
        <f>+H15+I15</f>
        <v>180000</v>
      </c>
      <c r="H15" s="64"/>
      <c r="I15" s="66">
        <v>180000</v>
      </c>
      <c r="J15" s="66">
        <v>180000</v>
      </c>
      <c r="K15" s="1"/>
      <c r="L15" s="1"/>
    </row>
    <row r="16" spans="1:12" ht="70.5" customHeight="1" x14ac:dyDescent="0.2">
      <c r="A16" s="58" t="s">
        <v>102</v>
      </c>
      <c r="B16" s="59">
        <v>7350</v>
      </c>
      <c r="C16" s="60" t="s">
        <v>63</v>
      </c>
      <c r="D16" s="32" t="s">
        <v>101</v>
      </c>
      <c r="E16" s="29" t="s">
        <v>40</v>
      </c>
      <c r="F16" s="29" t="s">
        <v>108</v>
      </c>
      <c r="G16" s="76">
        <v>80000</v>
      </c>
      <c r="H16" s="54"/>
      <c r="I16" s="55">
        <v>80000</v>
      </c>
      <c r="J16" s="56">
        <v>80000</v>
      </c>
      <c r="K16" s="1"/>
      <c r="L16" s="1"/>
    </row>
    <row r="17" spans="1:13" ht="84.75" customHeight="1" x14ac:dyDescent="0.2">
      <c r="A17" s="30" t="s">
        <v>66</v>
      </c>
      <c r="B17" s="31">
        <v>7461</v>
      </c>
      <c r="C17" s="28" t="s">
        <v>67</v>
      </c>
      <c r="D17" s="32" t="s">
        <v>68</v>
      </c>
      <c r="E17" s="29" t="s">
        <v>50</v>
      </c>
      <c r="F17" s="29" t="s">
        <v>53</v>
      </c>
      <c r="G17" s="73">
        <f t="shared" ref="G17:G24" si="1">+H17+I17</f>
        <v>200000</v>
      </c>
      <c r="H17" s="54">
        <v>200000</v>
      </c>
      <c r="I17" s="55"/>
      <c r="J17" s="56"/>
      <c r="K17" s="4"/>
      <c r="M17" s="23"/>
    </row>
    <row r="18" spans="1:13" ht="71.25" customHeight="1" x14ac:dyDescent="0.2">
      <c r="A18" s="30" t="s">
        <v>70</v>
      </c>
      <c r="B18" s="31">
        <v>7610</v>
      </c>
      <c r="C18" s="28" t="s">
        <v>71</v>
      </c>
      <c r="D18" s="32" t="s">
        <v>69</v>
      </c>
      <c r="E18" s="29" t="s">
        <v>39</v>
      </c>
      <c r="F18" s="29" t="s">
        <v>122</v>
      </c>
      <c r="G18" s="73">
        <f t="shared" si="1"/>
        <v>50000</v>
      </c>
      <c r="H18" s="54">
        <v>50000</v>
      </c>
      <c r="I18" s="55"/>
      <c r="J18" s="56"/>
      <c r="K18" s="4"/>
      <c r="M18" s="23"/>
    </row>
    <row r="19" spans="1:13" ht="89.25" customHeight="1" x14ac:dyDescent="0.2">
      <c r="A19" s="30" t="s">
        <v>73</v>
      </c>
      <c r="B19" s="31">
        <v>7640</v>
      </c>
      <c r="C19" s="28" t="s">
        <v>74</v>
      </c>
      <c r="D19" s="32" t="s">
        <v>72</v>
      </c>
      <c r="E19" s="29" t="s">
        <v>37</v>
      </c>
      <c r="F19" s="29" t="s">
        <v>140</v>
      </c>
      <c r="G19" s="73">
        <f t="shared" si="1"/>
        <v>600000</v>
      </c>
      <c r="H19" s="54">
        <v>600000</v>
      </c>
      <c r="I19" s="55"/>
      <c r="J19" s="56"/>
      <c r="K19" s="4"/>
      <c r="M19" s="23"/>
    </row>
    <row r="20" spans="1:13" ht="51" customHeight="1" x14ac:dyDescent="0.2">
      <c r="A20" s="30" t="s">
        <v>105</v>
      </c>
      <c r="B20" s="31">
        <v>3242</v>
      </c>
      <c r="C20" s="102">
        <v>1090</v>
      </c>
      <c r="D20" s="32" t="s">
        <v>99</v>
      </c>
      <c r="E20" s="95" t="s">
        <v>35</v>
      </c>
      <c r="F20" s="96" t="s">
        <v>139</v>
      </c>
      <c r="G20" s="73">
        <f t="shared" si="1"/>
        <v>300000</v>
      </c>
      <c r="H20" s="54">
        <v>300000</v>
      </c>
      <c r="I20" s="55"/>
      <c r="J20" s="56"/>
      <c r="K20" s="4"/>
      <c r="M20" s="23"/>
    </row>
    <row r="21" spans="1:13" ht="51" customHeight="1" x14ac:dyDescent="0.2">
      <c r="A21" s="30" t="s">
        <v>106</v>
      </c>
      <c r="B21" s="31">
        <v>8220</v>
      </c>
      <c r="C21" s="28" t="s">
        <v>112</v>
      </c>
      <c r="D21" s="32" t="s">
        <v>107</v>
      </c>
      <c r="E21" s="95"/>
      <c r="F21" s="97"/>
      <c r="G21" s="73">
        <f t="shared" si="1"/>
        <v>245380</v>
      </c>
      <c r="H21" s="54">
        <v>245380</v>
      </c>
      <c r="I21" s="55"/>
      <c r="J21" s="56"/>
      <c r="K21" s="4"/>
      <c r="M21" s="23"/>
    </row>
    <row r="22" spans="1:13" ht="111.75" customHeight="1" x14ac:dyDescent="0.2">
      <c r="A22" s="30" t="s">
        <v>103</v>
      </c>
      <c r="B22" s="31">
        <v>9800</v>
      </c>
      <c r="C22" s="28" t="s">
        <v>57</v>
      </c>
      <c r="D22" s="32" t="s">
        <v>100</v>
      </c>
      <c r="E22" s="95"/>
      <c r="F22" s="98"/>
      <c r="G22" s="73">
        <f t="shared" si="1"/>
        <v>24620</v>
      </c>
      <c r="H22" s="54">
        <v>24620</v>
      </c>
      <c r="I22" s="55"/>
      <c r="J22" s="56"/>
      <c r="K22" s="4"/>
      <c r="L22" s="23"/>
      <c r="M22" s="23"/>
    </row>
    <row r="23" spans="1:13" ht="59.25" customHeight="1" x14ac:dyDescent="0.2">
      <c r="A23" s="30" t="s">
        <v>105</v>
      </c>
      <c r="B23" s="31">
        <v>3242</v>
      </c>
      <c r="C23" s="102">
        <v>1090</v>
      </c>
      <c r="D23" s="32" t="s">
        <v>99</v>
      </c>
      <c r="E23" s="96" t="s">
        <v>36</v>
      </c>
      <c r="F23" s="96" t="s">
        <v>123</v>
      </c>
      <c r="G23" s="73">
        <f t="shared" si="1"/>
        <v>130000</v>
      </c>
      <c r="H23" s="54">
        <v>130000</v>
      </c>
      <c r="I23" s="55"/>
      <c r="J23" s="56"/>
      <c r="K23" s="4"/>
      <c r="M23" s="23"/>
    </row>
    <row r="24" spans="1:13" ht="129.75" customHeight="1" x14ac:dyDescent="0.2">
      <c r="A24" s="30" t="s">
        <v>77</v>
      </c>
      <c r="B24" s="31">
        <v>7693</v>
      </c>
      <c r="C24" s="28" t="s">
        <v>75</v>
      </c>
      <c r="D24" s="32" t="s">
        <v>76</v>
      </c>
      <c r="E24" s="98"/>
      <c r="F24" s="98"/>
      <c r="G24" s="73">
        <f t="shared" si="1"/>
        <v>80000</v>
      </c>
      <c r="H24" s="54">
        <v>80000</v>
      </c>
      <c r="I24" s="55"/>
      <c r="J24" s="56"/>
      <c r="K24" s="4"/>
      <c r="M24" s="23"/>
    </row>
    <row r="25" spans="1:13" ht="105" customHeight="1" x14ac:dyDescent="0.2">
      <c r="A25" s="30" t="s">
        <v>7</v>
      </c>
      <c r="B25" s="31" t="s">
        <v>8</v>
      </c>
      <c r="C25" s="28" t="s">
        <v>9</v>
      </c>
      <c r="D25" s="32" t="s">
        <v>10</v>
      </c>
      <c r="E25" s="29" t="s">
        <v>24</v>
      </c>
      <c r="F25" s="29" t="s">
        <v>26</v>
      </c>
      <c r="G25" s="75">
        <f t="shared" ref="G25" si="2">+H25+I25</f>
        <v>370000</v>
      </c>
      <c r="H25" s="33">
        <v>370000</v>
      </c>
      <c r="I25" s="34"/>
      <c r="J25" s="56"/>
      <c r="K25" s="4"/>
      <c r="M25" s="23"/>
    </row>
    <row r="26" spans="1:13" ht="103.5" customHeight="1" x14ac:dyDescent="0.2">
      <c r="A26" s="72" t="s">
        <v>104</v>
      </c>
      <c r="B26" s="59">
        <v>8831</v>
      </c>
      <c r="C26" s="77">
        <v>1060</v>
      </c>
      <c r="D26" s="32" t="s">
        <v>118</v>
      </c>
      <c r="E26" s="53" t="s">
        <v>51</v>
      </c>
      <c r="F26" s="65" t="s">
        <v>52</v>
      </c>
      <c r="G26" s="73">
        <f>+H26+I26</f>
        <v>500000</v>
      </c>
      <c r="H26" s="54">
        <v>330000</v>
      </c>
      <c r="I26" s="55">
        <v>170000</v>
      </c>
      <c r="J26" s="56">
        <v>170000</v>
      </c>
      <c r="K26" s="4"/>
      <c r="M26" s="23"/>
    </row>
    <row r="27" spans="1:13" ht="103.5" customHeight="1" x14ac:dyDescent="0.2">
      <c r="A27" s="72" t="s">
        <v>117</v>
      </c>
      <c r="B27" s="59">
        <v>8110</v>
      </c>
      <c r="C27" s="60" t="s">
        <v>113</v>
      </c>
      <c r="D27" s="32" t="s">
        <v>110</v>
      </c>
      <c r="E27" s="99" t="s">
        <v>38</v>
      </c>
      <c r="F27" s="96" t="s">
        <v>124</v>
      </c>
      <c r="G27" s="73">
        <f>+H27+I27</f>
        <v>60000</v>
      </c>
      <c r="H27" s="54">
        <v>30000</v>
      </c>
      <c r="I27" s="55">
        <v>30000</v>
      </c>
      <c r="J27" s="56">
        <v>30000</v>
      </c>
      <c r="K27" s="6"/>
      <c r="M27" s="23"/>
    </row>
    <row r="28" spans="1:13" ht="103.5" customHeight="1" x14ac:dyDescent="0.2">
      <c r="A28" s="72" t="s">
        <v>116</v>
      </c>
      <c r="B28" s="59">
        <v>8230</v>
      </c>
      <c r="C28" s="60" t="s">
        <v>112</v>
      </c>
      <c r="D28" s="32" t="s">
        <v>111</v>
      </c>
      <c r="E28" s="100"/>
      <c r="F28" s="97"/>
      <c r="G28" s="73">
        <f>+H28+I28</f>
        <v>81740</v>
      </c>
      <c r="H28" s="54">
        <v>61440</v>
      </c>
      <c r="I28" s="55">
        <v>20300</v>
      </c>
      <c r="J28" s="56">
        <v>20300</v>
      </c>
      <c r="K28" s="4"/>
      <c r="M28" s="23"/>
    </row>
    <row r="29" spans="1:13" ht="83.25" customHeight="1" x14ac:dyDescent="0.2">
      <c r="A29" s="72" t="s">
        <v>103</v>
      </c>
      <c r="B29" s="59">
        <v>9800</v>
      </c>
      <c r="C29" s="60" t="s">
        <v>57</v>
      </c>
      <c r="D29" s="32" t="s">
        <v>100</v>
      </c>
      <c r="E29" s="101"/>
      <c r="F29" s="98"/>
      <c r="G29" s="76">
        <f>+H29+I29</f>
        <v>408260</v>
      </c>
      <c r="H29" s="54">
        <v>308260</v>
      </c>
      <c r="I29" s="55">
        <v>100000</v>
      </c>
      <c r="J29" s="56">
        <v>100000</v>
      </c>
      <c r="K29" s="6"/>
      <c r="M29" s="23"/>
    </row>
    <row r="30" spans="1:13" ht="108" customHeight="1" x14ac:dyDescent="0.2">
      <c r="A30" s="58" t="s">
        <v>103</v>
      </c>
      <c r="B30" s="59">
        <v>9800</v>
      </c>
      <c r="C30" s="60" t="s">
        <v>57</v>
      </c>
      <c r="D30" s="32" t="s">
        <v>100</v>
      </c>
      <c r="E30" s="29" t="s">
        <v>42</v>
      </c>
      <c r="F30" s="29" t="s">
        <v>125</v>
      </c>
      <c r="G30" s="73">
        <f t="shared" ref="G30:G35" si="3">+H30+I30</f>
        <v>3150000</v>
      </c>
      <c r="H30" s="54">
        <v>2450000</v>
      </c>
      <c r="I30" s="55">
        <v>700000</v>
      </c>
      <c r="J30" s="56">
        <v>700000</v>
      </c>
      <c r="K30" s="4"/>
      <c r="M30" s="23"/>
    </row>
    <row r="31" spans="1:13" ht="96.75" customHeight="1" x14ac:dyDescent="0.2">
      <c r="A31" s="58" t="s">
        <v>103</v>
      </c>
      <c r="B31" s="59">
        <v>9800</v>
      </c>
      <c r="C31" s="60" t="s">
        <v>57</v>
      </c>
      <c r="D31" s="32" t="s">
        <v>100</v>
      </c>
      <c r="E31" s="29" t="s">
        <v>43</v>
      </c>
      <c r="F31" s="29" t="s">
        <v>126</v>
      </c>
      <c r="G31" s="73">
        <f t="shared" si="3"/>
        <v>6101100</v>
      </c>
      <c r="H31" s="54">
        <v>5301100</v>
      </c>
      <c r="I31" s="55">
        <v>800000</v>
      </c>
      <c r="J31" s="56">
        <v>800000</v>
      </c>
      <c r="K31" s="4"/>
      <c r="M31" s="23"/>
    </row>
    <row r="32" spans="1:13" ht="112.5" customHeight="1" x14ac:dyDescent="0.25">
      <c r="A32" s="58" t="s">
        <v>103</v>
      </c>
      <c r="B32" s="59">
        <v>9800</v>
      </c>
      <c r="C32" s="60" t="s">
        <v>57</v>
      </c>
      <c r="D32" s="32" t="s">
        <v>100</v>
      </c>
      <c r="E32" s="61" t="s">
        <v>44</v>
      </c>
      <c r="F32" s="29" t="s">
        <v>127</v>
      </c>
      <c r="G32" s="73">
        <f t="shared" si="3"/>
        <v>200000</v>
      </c>
      <c r="H32" s="54">
        <v>200000</v>
      </c>
      <c r="I32" s="55"/>
      <c r="J32" s="56"/>
      <c r="K32" s="4"/>
      <c r="M32" s="23"/>
    </row>
    <row r="33" spans="1:13" ht="80.25" customHeight="1" x14ac:dyDescent="0.2">
      <c r="A33" s="58" t="s">
        <v>103</v>
      </c>
      <c r="B33" s="59">
        <v>9800</v>
      </c>
      <c r="C33" s="60" t="s">
        <v>57</v>
      </c>
      <c r="D33" s="32" t="s">
        <v>100</v>
      </c>
      <c r="E33" s="29" t="s">
        <v>45</v>
      </c>
      <c r="F33" s="29" t="s">
        <v>128</v>
      </c>
      <c r="G33" s="73">
        <f t="shared" si="3"/>
        <v>100000</v>
      </c>
      <c r="H33" s="54">
        <v>40000</v>
      </c>
      <c r="I33" s="55">
        <v>60000</v>
      </c>
      <c r="J33" s="56">
        <v>60000</v>
      </c>
      <c r="K33" s="4"/>
      <c r="M33" s="23"/>
    </row>
    <row r="34" spans="1:13" ht="102" customHeight="1" x14ac:dyDescent="0.2">
      <c r="A34" s="58" t="s">
        <v>103</v>
      </c>
      <c r="B34" s="59">
        <v>9800</v>
      </c>
      <c r="C34" s="60" t="s">
        <v>57</v>
      </c>
      <c r="D34" s="32" t="s">
        <v>100</v>
      </c>
      <c r="E34" s="29" t="s">
        <v>46</v>
      </c>
      <c r="F34" s="29" t="s">
        <v>129</v>
      </c>
      <c r="G34" s="73">
        <f t="shared" si="3"/>
        <v>490000</v>
      </c>
      <c r="H34" s="54"/>
      <c r="I34" s="55">
        <v>490000</v>
      </c>
      <c r="J34" s="56">
        <v>490000</v>
      </c>
      <c r="K34" s="4"/>
      <c r="M34" s="23"/>
    </row>
    <row r="35" spans="1:13" ht="101.25" customHeight="1" x14ac:dyDescent="0.2">
      <c r="A35" s="58" t="s">
        <v>103</v>
      </c>
      <c r="B35" s="59">
        <v>9800</v>
      </c>
      <c r="C35" s="60" t="s">
        <v>57</v>
      </c>
      <c r="D35" s="32" t="s">
        <v>100</v>
      </c>
      <c r="E35" s="29" t="s">
        <v>47</v>
      </c>
      <c r="F35" s="29" t="s">
        <v>130</v>
      </c>
      <c r="G35" s="73">
        <f t="shared" si="3"/>
        <v>50000</v>
      </c>
      <c r="H35" s="54">
        <v>50000</v>
      </c>
      <c r="I35" s="55"/>
      <c r="J35" s="56"/>
      <c r="K35" s="4"/>
      <c r="M35" s="23"/>
    </row>
    <row r="36" spans="1:13" ht="54" customHeight="1" x14ac:dyDescent="0.25">
      <c r="A36" s="38" t="s">
        <v>32</v>
      </c>
      <c r="B36" s="38"/>
      <c r="C36" s="38"/>
      <c r="D36" s="40" t="s">
        <v>31</v>
      </c>
      <c r="E36" s="39"/>
      <c r="F36" s="57"/>
      <c r="G36" s="38">
        <f>+G37</f>
        <v>564500</v>
      </c>
      <c r="H36" s="38">
        <f t="shared" ref="H36:J36" si="4">+H37</f>
        <v>564500</v>
      </c>
      <c r="I36" s="38">
        <f t="shared" si="4"/>
        <v>0</v>
      </c>
      <c r="J36" s="38">
        <f t="shared" si="4"/>
        <v>0</v>
      </c>
      <c r="K36" s="4"/>
      <c r="M36" s="23"/>
    </row>
    <row r="37" spans="1:13" ht="78.75" customHeight="1" x14ac:dyDescent="0.2">
      <c r="A37" s="30" t="s">
        <v>78</v>
      </c>
      <c r="B37" s="31">
        <v>1162</v>
      </c>
      <c r="C37" s="28" t="s">
        <v>79</v>
      </c>
      <c r="D37" s="32" t="s">
        <v>80</v>
      </c>
      <c r="E37" s="29" t="s">
        <v>30</v>
      </c>
      <c r="F37" s="29" t="s">
        <v>131</v>
      </c>
      <c r="G37" s="73">
        <f>+H37+I37</f>
        <v>564500</v>
      </c>
      <c r="H37" s="54">
        <v>564500</v>
      </c>
      <c r="I37" s="55"/>
      <c r="J37" s="56"/>
      <c r="K37" s="4"/>
      <c r="M37" s="23"/>
    </row>
    <row r="38" spans="1:13" ht="67.5" customHeight="1" x14ac:dyDescent="0.25">
      <c r="A38" s="36" t="s">
        <v>97</v>
      </c>
      <c r="B38" s="36"/>
      <c r="C38" s="46"/>
      <c r="D38" s="47" t="s">
        <v>20</v>
      </c>
      <c r="E38" s="40"/>
      <c r="F38" s="41"/>
      <c r="G38" s="70">
        <f>SUM(G39:G45)</f>
        <v>6340000</v>
      </c>
      <c r="H38" s="70">
        <f t="shared" ref="H38:J38" si="5">SUM(H39:H45)</f>
        <v>5620000</v>
      </c>
      <c r="I38" s="70">
        <f t="shared" si="5"/>
        <v>720000</v>
      </c>
      <c r="J38" s="70">
        <f t="shared" si="5"/>
        <v>720000</v>
      </c>
      <c r="K38" s="4"/>
      <c r="M38" s="23"/>
    </row>
    <row r="39" spans="1:13" ht="67.5" customHeight="1" x14ac:dyDescent="0.2">
      <c r="A39" s="48" t="s">
        <v>86</v>
      </c>
      <c r="B39" s="48">
        <v>3122</v>
      </c>
      <c r="C39" s="49">
        <v>1040</v>
      </c>
      <c r="D39" s="50" t="s">
        <v>114</v>
      </c>
      <c r="E39" s="29" t="s">
        <v>82</v>
      </c>
      <c r="F39" s="29" t="s">
        <v>132</v>
      </c>
      <c r="G39" s="73">
        <f>+H39+I39</f>
        <v>30000</v>
      </c>
      <c r="H39" s="66">
        <v>30000</v>
      </c>
      <c r="I39" s="62"/>
      <c r="J39" s="62"/>
      <c r="K39" s="4"/>
      <c r="M39" s="23"/>
    </row>
    <row r="40" spans="1:13" ht="142.5" customHeight="1" x14ac:dyDescent="0.2">
      <c r="A40" s="48" t="s">
        <v>19</v>
      </c>
      <c r="B40" s="48">
        <v>3180</v>
      </c>
      <c r="C40" s="49">
        <v>1060</v>
      </c>
      <c r="D40" s="50" t="s">
        <v>18</v>
      </c>
      <c r="E40" s="29" t="s">
        <v>141</v>
      </c>
      <c r="F40" s="29" t="s">
        <v>27</v>
      </c>
      <c r="G40" s="73">
        <f>+H40+I40</f>
        <v>2000000</v>
      </c>
      <c r="H40" s="52">
        <v>2000000</v>
      </c>
      <c r="I40" s="33"/>
      <c r="J40" s="35"/>
      <c r="K40" s="4"/>
    </row>
    <row r="41" spans="1:13" ht="98.25" customHeight="1" x14ac:dyDescent="0.2">
      <c r="A41" s="48" t="s">
        <v>88</v>
      </c>
      <c r="B41" s="48">
        <v>3192</v>
      </c>
      <c r="C41" s="49">
        <v>1030</v>
      </c>
      <c r="D41" s="50" t="s">
        <v>87</v>
      </c>
      <c r="E41" s="29" t="s">
        <v>85</v>
      </c>
      <c r="F41" s="29" t="s">
        <v>133</v>
      </c>
      <c r="G41" s="73">
        <f>+H41+I41</f>
        <v>100000</v>
      </c>
      <c r="H41" s="51">
        <v>100000</v>
      </c>
      <c r="I41" s="54"/>
      <c r="J41" s="56"/>
      <c r="K41" s="4"/>
    </row>
    <row r="42" spans="1:13" ht="173.25" customHeight="1" x14ac:dyDescent="0.2">
      <c r="A42" s="84" t="s">
        <v>115</v>
      </c>
      <c r="B42" s="84">
        <v>3242</v>
      </c>
      <c r="C42" s="87">
        <v>1090</v>
      </c>
      <c r="D42" s="81" t="s">
        <v>89</v>
      </c>
      <c r="E42" s="65" t="s">
        <v>36</v>
      </c>
      <c r="F42" s="65" t="s">
        <v>123</v>
      </c>
      <c r="G42" s="73">
        <f>+H42+I42</f>
        <v>90000</v>
      </c>
      <c r="H42" s="51">
        <v>90000</v>
      </c>
      <c r="I42" s="54"/>
      <c r="J42" s="56"/>
      <c r="K42" s="4"/>
    </row>
    <row r="43" spans="1:13" ht="75.75" customHeight="1" x14ac:dyDescent="0.2">
      <c r="A43" s="85"/>
      <c r="B43" s="85"/>
      <c r="C43" s="88"/>
      <c r="D43" s="82"/>
      <c r="E43" s="29" t="s">
        <v>83</v>
      </c>
      <c r="F43" s="65" t="s">
        <v>134</v>
      </c>
      <c r="G43" s="73">
        <f>+H43+I43</f>
        <v>1520000</v>
      </c>
      <c r="H43" s="51">
        <v>1300000</v>
      </c>
      <c r="I43" s="54">
        <v>220000</v>
      </c>
      <c r="J43" s="56">
        <v>220000</v>
      </c>
      <c r="K43" s="4"/>
    </row>
    <row r="44" spans="1:13" ht="75.75" customHeight="1" x14ac:dyDescent="0.2">
      <c r="A44" s="86"/>
      <c r="B44" s="86"/>
      <c r="C44" s="89"/>
      <c r="D44" s="83"/>
      <c r="E44" s="29" t="s">
        <v>135</v>
      </c>
      <c r="F44" s="65" t="s">
        <v>136</v>
      </c>
      <c r="G44" s="73">
        <v>2100000</v>
      </c>
      <c r="H44" s="52">
        <v>2100000</v>
      </c>
      <c r="I44" s="54"/>
      <c r="J44" s="56"/>
      <c r="K44" s="4"/>
    </row>
    <row r="45" spans="1:13" ht="164.25" customHeight="1" x14ac:dyDescent="0.2">
      <c r="A45" s="48" t="s">
        <v>54</v>
      </c>
      <c r="B45" s="48">
        <v>6083</v>
      </c>
      <c r="C45" s="49" t="s">
        <v>92</v>
      </c>
      <c r="D45" s="50" t="s">
        <v>91</v>
      </c>
      <c r="E45" s="29" t="s">
        <v>41</v>
      </c>
      <c r="F45" s="29" t="s">
        <v>81</v>
      </c>
      <c r="G45" s="73">
        <f>+H45+I45</f>
        <v>500000</v>
      </c>
      <c r="H45" s="51"/>
      <c r="I45" s="54">
        <v>500000</v>
      </c>
      <c r="J45" s="56">
        <v>500000</v>
      </c>
      <c r="K45" s="4"/>
    </row>
    <row r="46" spans="1:13" ht="54.75" customHeight="1" x14ac:dyDescent="0.25">
      <c r="A46" s="36" t="s">
        <v>96</v>
      </c>
      <c r="B46" s="36"/>
      <c r="C46" s="46"/>
      <c r="D46" s="47" t="s">
        <v>95</v>
      </c>
      <c r="E46" s="40"/>
      <c r="F46" s="41"/>
      <c r="G46" s="70">
        <f>+G47</f>
        <v>190000</v>
      </c>
      <c r="H46" s="70">
        <f t="shared" ref="H46:J46" si="6">+H47</f>
        <v>190000</v>
      </c>
      <c r="I46" s="70">
        <f t="shared" si="6"/>
        <v>0</v>
      </c>
      <c r="J46" s="70">
        <f t="shared" si="6"/>
        <v>0</v>
      </c>
      <c r="K46" s="4"/>
    </row>
    <row r="47" spans="1:13" ht="80.25" customHeight="1" x14ac:dyDescent="0.2">
      <c r="A47" s="48">
        <v>1013133</v>
      </c>
      <c r="B47" s="48">
        <v>3133</v>
      </c>
      <c r="C47" s="49">
        <v>1040</v>
      </c>
      <c r="D47" s="50" t="s">
        <v>93</v>
      </c>
      <c r="E47" s="29" t="s">
        <v>30</v>
      </c>
      <c r="F47" s="29" t="s">
        <v>131</v>
      </c>
      <c r="G47" s="73">
        <f>+H47+I47</f>
        <v>190000</v>
      </c>
      <c r="H47" s="52">
        <v>190000</v>
      </c>
      <c r="I47" s="33"/>
      <c r="J47" s="35"/>
      <c r="K47" s="4"/>
    </row>
    <row r="48" spans="1:13" ht="87" customHeight="1" x14ac:dyDescent="0.25">
      <c r="A48" s="36">
        <v>3710000</v>
      </c>
      <c r="B48" s="36"/>
      <c r="C48" s="46"/>
      <c r="D48" s="47" t="s">
        <v>94</v>
      </c>
      <c r="E48" s="40"/>
      <c r="F48" s="41"/>
      <c r="G48" s="38">
        <f>SUM(G49:G51)</f>
        <v>1040300</v>
      </c>
      <c r="H48" s="38">
        <f t="shared" ref="H48:J48" si="7">SUM(H49:H51)</f>
        <v>1040300</v>
      </c>
      <c r="I48" s="38">
        <f t="shared" si="7"/>
        <v>0</v>
      </c>
      <c r="J48" s="38">
        <f t="shared" si="7"/>
        <v>0</v>
      </c>
      <c r="K48" s="4"/>
    </row>
    <row r="49" spans="1:11" ht="87" customHeight="1" x14ac:dyDescent="0.2">
      <c r="A49" s="69">
        <v>3719770</v>
      </c>
      <c r="B49" s="69">
        <v>9770</v>
      </c>
      <c r="C49" s="67" t="s">
        <v>57</v>
      </c>
      <c r="D49" s="71" t="s">
        <v>90</v>
      </c>
      <c r="E49" s="68" t="s">
        <v>40</v>
      </c>
      <c r="F49" s="29" t="s">
        <v>109</v>
      </c>
      <c r="G49" s="62">
        <v>913000</v>
      </c>
      <c r="H49" s="66">
        <v>913000</v>
      </c>
      <c r="I49" s="62"/>
      <c r="J49" s="62"/>
      <c r="K49" s="4"/>
    </row>
    <row r="50" spans="1:11" ht="114" customHeight="1" x14ac:dyDescent="0.2">
      <c r="A50" s="69">
        <v>3719770</v>
      </c>
      <c r="B50" s="69">
        <v>9770</v>
      </c>
      <c r="C50" s="67" t="s">
        <v>57</v>
      </c>
      <c r="D50" s="71" t="s">
        <v>90</v>
      </c>
      <c r="E50" s="68" t="s">
        <v>84</v>
      </c>
      <c r="F50" s="29" t="s">
        <v>137</v>
      </c>
      <c r="G50" s="62">
        <f>+H50+I50</f>
        <v>100000</v>
      </c>
      <c r="H50" s="66">
        <v>100000</v>
      </c>
      <c r="I50" s="62"/>
      <c r="J50" s="62"/>
      <c r="K50" s="4"/>
    </row>
    <row r="51" spans="1:11" ht="84.75" customHeight="1" x14ac:dyDescent="0.2">
      <c r="A51" s="69">
        <v>3719770</v>
      </c>
      <c r="B51" s="48">
        <v>9770</v>
      </c>
      <c r="C51" s="67" t="s">
        <v>57</v>
      </c>
      <c r="D51" s="71" t="s">
        <v>90</v>
      </c>
      <c r="E51" s="29" t="s">
        <v>48</v>
      </c>
      <c r="F51" s="29" t="s">
        <v>138</v>
      </c>
      <c r="G51" s="73">
        <f>+H51+I51</f>
        <v>27300</v>
      </c>
      <c r="H51" s="52">
        <v>27300</v>
      </c>
      <c r="I51" s="33"/>
      <c r="J51" s="35"/>
      <c r="K51" s="4"/>
    </row>
    <row r="52" spans="1:11" s="2" customFormat="1" ht="15.75" x14ac:dyDescent="0.25">
      <c r="A52" s="44"/>
      <c r="B52" s="45"/>
      <c r="C52" s="45"/>
      <c r="D52" s="43" t="s">
        <v>4</v>
      </c>
      <c r="E52" s="27"/>
      <c r="F52" s="27"/>
      <c r="G52" s="79">
        <f>+G12+G36+G38+G48+G46</f>
        <v>22155900</v>
      </c>
      <c r="H52" s="79">
        <f>+H12+H36+H38+H48+H46</f>
        <v>18805600</v>
      </c>
      <c r="I52" s="79">
        <f t="shared" ref="I52:J52" si="8">+I12+I36+I38+I48+I46</f>
        <v>3350300</v>
      </c>
      <c r="J52" s="79">
        <f t="shared" si="8"/>
        <v>3350300</v>
      </c>
      <c r="K52" s="5"/>
    </row>
    <row r="53" spans="1:11" s="2" customFormat="1" ht="15" x14ac:dyDescent="0.25">
      <c r="A53" s="11"/>
      <c r="B53" s="12"/>
      <c r="C53" s="13"/>
      <c r="D53" s="14"/>
      <c r="E53" s="15"/>
      <c r="F53" s="15"/>
      <c r="G53" s="15"/>
      <c r="H53" s="16"/>
      <c r="I53" s="16"/>
      <c r="J53" s="16"/>
      <c r="K53" s="5"/>
    </row>
    <row r="54" spans="1:11" ht="15" x14ac:dyDescent="0.25">
      <c r="A54" s="17"/>
      <c r="B54" s="18"/>
      <c r="C54" s="19" t="s">
        <v>2</v>
      </c>
      <c r="D54" s="19"/>
      <c r="E54" s="20"/>
      <c r="F54" s="20"/>
      <c r="G54" s="20"/>
      <c r="H54" s="20" t="s">
        <v>5</v>
      </c>
      <c r="I54" s="20"/>
      <c r="J54" s="21"/>
      <c r="K54" s="4"/>
    </row>
    <row r="55" spans="1:11" x14ac:dyDescent="0.2">
      <c r="C55" s="7"/>
      <c r="D55" s="9"/>
      <c r="E55" s="10"/>
      <c r="F55" s="10"/>
      <c r="G55" s="10"/>
      <c r="H55" s="8"/>
      <c r="I55" s="10"/>
      <c r="J55" s="10"/>
      <c r="K55" s="4"/>
    </row>
    <row r="56" spans="1:11" x14ac:dyDescent="0.2">
      <c r="E56" s="4"/>
      <c r="F56" s="4"/>
      <c r="G56" s="4"/>
      <c r="H56" s="4"/>
      <c r="I56" s="4"/>
      <c r="J56" s="4"/>
      <c r="K56" s="4"/>
    </row>
    <row r="57" spans="1:11" x14ac:dyDescent="0.2">
      <c r="E57" s="4"/>
      <c r="F57" s="4"/>
      <c r="G57" s="4"/>
      <c r="H57" s="4"/>
      <c r="I57" s="4"/>
      <c r="J57" s="6"/>
      <c r="K57" s="4"/>
    </row>
    <row r="58" spans="1:11" x14ac:dyDescent="0.2">
      <c r="E58" s="4"/>
      <c r="F58" s="4"/>
      <c r="G58" s="4"/>
      <c r="H58" s="4"/>
      <c r="I58" s="4"/>
      <c r="J58" s="4"/>
      <c r="K58" s="4"/>
    </row>
    <row r="59" spans="1:11" x14ac:dyDescent="0.2">
      <c r="E59" s="4"/>
      <c r="F59" s="4"/>
      <c r="G59" s="4"/>
      <c r="H59" s="4"/>
      <c r="I59" s="4"/>
      <c r="J59" s="4"/>
      <c r="K59" s="4"/>
    </row>
    <row r="60" spans="1:11" x14ac:dyDescent="0.2">
      <c r="E60" s="4"/>
      <c r="F60" s="4"/>
      <c r="G60" s="4"/>
      <c r="H60" s="4"/>
      <c r="I60" s="4"/>
      <c r="J60" s="4"/>
      <c r="K60" s="4"/>
    </row>
    <row r="61" spans="1:11" x14ac:dyDescent="0.2">
      <c r="E61" s="4"/>
      <c r="F61" s="4"/>
      <c r="G61" s="4"/>
    </row>
    <row r="62" spans="1:11" x14ac:dyDescent="0.2">
      <c r="E62" s="4"/>
      <c r="F62" s="4"/>
      <c r="G62" s="4"/>
    </row>
    <row r="63" spans="1:11" x14ac:dyDescent="0.2">
      <c r="E63" s="4"/>
      <c r="F63" s="4"/>
      <c r="G63" s="4"/>
    </row>
  </sheetData>
  <mergeCells count="24">
    <mergeCell ref="E20:E22"/>
    <mergeCell ref="F20:F22"/>
    <mergeCell ref="E23:E24"/>
    <mergeCell ref="F23:F24"/>
    <mergeCell ref="E27:E29"/>
    <mergeCell ref="F27:F29"/>
    <mergeCell ref="G4:J4"/>
    <mergeCell ref="A6:J6"/>
    <mergeCell ref="A7:J7"/>
    <mergeCell ref="I9:J9"/>
    <mergeCell ref="F9:F10"/>
    <mergeCell ref="H9:H10"/>
    <mergeCell ref="G9:G10"/>
    <mergeCell ref="C9:C10"/>
    <mergeCell ref="B9:B10"/>
    <mergeCell ref="A9:A10"/>
    <mergeCell ref="D9:D10"/>
    <mergeCell ref="E9:E10"/>
    <mergeCell ref="A4:B4"/>
    <mergeCell ref="A5:B5"/>
    <mergeCell ref="D42:D44"/>
    <mergeCell ref="A42:A44"/>
    <mergeCell ref="B42:B44"/>
    <mergeCell ref="C42:C44"/>
  </mergeCells>
  <pageMargins left="0.34" right="0.19685039370078741" top="0.69" bottom="0.76" header="0.19685039370078741" footer="0.19685039370078741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березень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ADMIN</cp:lastModifiedBy>
  <cp:lastPrinted>2020-03-10T07:51:28Z</cp:lastPrinted>
  <dcterms:created xsi:type="dcterms:W3CDTF">2015-01-14T07:49:19Z</dcterms:created>
  <dcterms:modified xsi:type="dcterms:W3CDTF">2020-03-10T09:09:09Z</dcterms:modified>
</cp:coreProperties>
</file>